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apa5/Dropbox (個人用)/Matsuura et al. Bio-protocol/Figure/Supplemental_material/"/>
    </mc:Choice>
  </mc:AlternateContent>
  <xr:revisionPtr revIDLastSave="0" documentId="13_ncr:1_{E3AE4B1C-3C0F-0C4E-BDBE-5CCC9A36BEAB}" xr6:coauthVersionLast="47" xr6:coauthVersionMax="47" xr10:uidLastSave="{00000000-0000-0000-0000-000000000000}"/>
  <bookViews>
    <workbookView xWindow="0" yWindow="500" windowWidth="51200" windowHeight="26200" xr2:uid="{40D9072C-A679-684B-9537-0FB74D38B603}"/>
  </bookViews>
  <sheets>
    <sheet name="Sheet1" sheetId="1" r:id="rId1"/>
    <sheet name="Naïve ribosome, Rluc" sheetId="2" r:id="rId2"/>
    <sheet name="Naïve ribosome, Fluc" sheetId="4" r:id="rId3"/>
    <sheet name="METTL18 KO ribosome, Rluc" sheetId="3" r:id="rId4"/>
    <sheet name="METTL18 KO ribosome, Fluc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8" i="1"/>
  <c r="D21" i="1" l="1"/>
  <c r="D22" i="1"/>
</calcChain>
</file>

<file path=xl/sharedStrings.xml><?xml version="1.0" encoding="utf-8"?>
<sst xmlns="http://schemas.openxmlformats.org/spreadsheetml/2006/main" count="23" uniqueCount="11">
  <si>
    <t>Fluc</t>
    <phoneticPr fontId="1"/>
  </si>
  <si>
    <t>Rluc</t>
    <phoneticPr fontId="1"/>
  </si>
  <si>
    <t>Naïve ribosome</t>
    <phoneticPr fontId="1"/>
  </si>
  <si>
    <t>Rluc-Y39×-Fluc reporter</t>
    <phoneticPr fontId="1"/>
  </si>
  <si>
    <t>Time [min]</t>
    <phoneticPr fontId="1"/>
  </si>
  <si>
    <r>
      <t>Slope</t>
    </r>
    <r>
      <rPr>
        <vertAlign val="subscript"/>
        <sz val="12"/>
        <color theme="1"/>
        <rFont val="Helvetica"/>
        <family val="2"/>
      </rPr>
      <t>Rluc</t>
    </r>
    <phoneticPr fontId="1"/>
  </si>
  <si>
    <r>
      <t>Slope</t>
    </r>
    <r>
      <rPr>
        <vertAlign val="subscript"/>
        <sz val="12"/>
        <color theme="1"/>
        <rFont val="Helvetica"/>
        <family val="2"/>
      </rPr>
      <t>Fluc</t>
    </r>
    <phoneticPr fontId="1"/>
  </si>
  <si>
    <r>
      <t>Slope</t>
    </r>
    <r>
      <rPr>
        <vertAlign val="subscript"/>
        <sz val="12"/>
        <color theme="1"/>
        <rFont val="Helvetica"/>
        <family val="2"/>
      </rPr>
      <t>Fluc</t>
    </r>
    <r>
      <rPr>
        <sz val="12"/>
        <color theme="1"/>
        <rFont val="Helvetica"/>
        <family val="2"/>
      </rPr>
      <t>/Slope</t>
    </r>
    <r>
      <rPr>
        <vertAlign val="subscript"/>
        <sz val="12"/>
        <color theme="1"/>
        <rFont val="Helvetica"/>
        <family val="2"/>
      </rPr>
      <t>Rluc</t>
    </r>
    <phoneticPr fontId="1"/>
  </si>
  <si>
    <r>
      <t>Relative Slope</t>
    </r>
    <r>
      <rPr>
        <vertAlign val="subscript"/>
        <sz val="12"/>
        <color theme="1"/>
        <rFont val="Helvetica"/>
        <family val="2"/>
      </rPr>
      <t>Fluc</t>
    </r>
    <r>
      <rPr>
        <sz val="12"/>
        <color theme="1"/>
        <rFont val="Helvetica"/>
        <family val="2"/>
      </rPr>
      <t>/Slope</t>
    </r>
    <r>
      <rPr>
        <vertAlign val="subscript"/>
        <sz val="12"/>
        <color theme="1"/>
        <rFont val="Helvetica"/>
        <family val="2"/>
      </rPr>
      <t>Rluc</t>
    </r>
    <phoneticPr fontId="1"/>
  </si>
  <si>
    <r>
      <rPr>
        <i/>
        <sz val="12"/>
        <color theme="1"/>
        <rFont val="Helvetica"/>
        <family val="2"/>
      </rPr>
      <t>METTL18</t>
    </r>
    <r>
      <rPr>
        <sz val="12"/>
        <color theme="1"/>
        <rFont val="Helvetica"/>
        <family val="2"/>
      </rPr>
      <t xml:space="preserve"> KO ribosome</t>
    </r>
    <phoneticPr fontId="1"/>
  </si>
  <si>
    <t>Slope at 25-45 min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</si>
</sst>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vertAlign val="subscript"/>
      <sz val="12"/>
      <color theme="1"/>
      <name val="Helvetica"/>
      <family val="2"/>
    </font>
    <font>
      <i/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4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r>
              <a:rPr lang="en-US"/>
              <a:t>Naïve</a:t>
            </a:r>
            <a:r>
              <a:rPr lang="ja-JP"/>
              <a:t> </a:t>
            </a:r>
            <a:r>
              <a:rPr lang="en-US"/>
              <a:t>ribosome,</a:t>
            </a:r>
            <a:r>
              <a:rPr lang="ja-JP"/>
              <a:t> </a:t>
            </a:r>
            <a:r>
              <a:rPr lang="en-US"/>
              <a:t>Rluc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Sheet1!$D$2:$N$2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xVal>
          <c:yVal>
            <c:numRef>
              <c:f>Sheet1!$D$3:$N$3</c:f>
              <c:numCache>
                <c:formatCode>0.00E+00</c:formatCode>
                <c:ptCount val="11"/>
                <c:pt idx="0">
                  <c:v>11</c:v>
                </c:pt>
                <c:pt idx="1">
                  <c:v>10</c:v>
                </c:pt>
                <c:pt idx="2">
                  <c:v>21000</c:v>
                </c:pt>
                <c:pt idx="3">
                  <c:v>49710</c:v>
                </c:pt>
                <c:pt idx="4">
                  <c:v>93400</c:v>
                </c:pt>
                <c:pt idx="5">
                  <c:v>145200</c:v>
                </c:pt>
                <c:pt idx="6">
                  <c:v>204400</c:v>
                </c:pt>
                <c:pt idx="7">
                  <c:v>261600</c:v>
                </c:pt>
                <c:pt idx="8">
                  <c:v>328800</c:v>
                </c:pt>
                <c:pt idx="9">
                  <c:v>399800</c:v>
                </c:pt>
                <c:pt idx="10">
                  <c:v>470000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D-8F42-86AF-61EE1A04FFA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7608467267396733E-2"/>
                  <c:y val="-0.124421544144939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/>
                      </a:solidFill>
                      <a:latin typeface="Helvetica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Sheet1!$I$2:$M$2</c:f>
              <c:numCache>
                <c:formatCode>General</c:formatCode>
                <c:ptCount val="5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</c:numCache>
            </c:numRef>
          </c:xVal>
          <c:yVal>
            <c:numRef>
              <c:f>Sheet1!$I$3:$M$3</c:f>
              <c:numCache>
                <c:formatCode>0.00E+00</c:formatCode>
                <c:ptCount val="5"/>
                <c:pt idx="0">
                  <c:v>145200</c:v>
                </c:pt>
                <c:pt idx="1">
                  <c:v>204400</c:v>
                </c:pt>
                <c:pt idx="2">
                  <c:v>261600</c:v>
                </c:pt>
                <c:pt idx="3">
                  <c:v>328800</c:v>
                </c:pt>
                <c:pt idx="4">
                  <c:v>399800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D-8F42-86AF-61EE1A04F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832256"/>
        <c:axId val="634610352"/>
      </c:scatterChart>
      <c:valAx>
        <c:axId val="64083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[min]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634610352"/>
        <c:crosses val="autoZero"/>
        <c:crossBetween val="midCat"/>
      </c:valAx>
      <c:valAx>
        <c:axId val="634610352"/>
        <c:scaling>
          <c:orientation val="minMax"/>
          <c:max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Luminescence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64083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  <a:latin typeface="Helvetica" pitchFamily="2" charset="0"/>
          <a:cs typeface="Arial" panose="020B0604020202020204" pitchFamily="34" charset="0"/>
        </a:defRPr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r>
              <a:rPr lang="en-US"/>
              <a:t>Naïve</a:t>
            </a:r>
            <a:r>
              <a:rPr lang="ja-JP"/>
              <a:t> </a:t>
            </a:r>
            <a:r>
              <a:rPr lang="en-US"/>
              <a:t>ribosome,</a:t>
            </a:r>
            <a:r>
              <a:rPr lang="ja-JP"/>
              <a:t> </a:t>
            </a:r>
            <a:r>
              <a:rPr lang="en-US"/>
              <a:t>Fluc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Sheet1!$D$6:$N$6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xVal>
          <c:yVal>
            <c:numRef>
              <c:f>Sheet1!$D$7:$N$7</c:f>
              <c:numCache>
                <c:formatCode>0.00E+00</c:formatCode>
                <c:ptCount val="11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346</c:v>
                </c:pt>
                <c:pt idx="4">
                  <c:v>990</c:v>
                </c:pt>
                <c:pt idx="5">
                  <c:v>2108</c:v>
                </c:pt>
                <c:pt idx="6">
                  <c:v>3382</c:v>
                </c:pt>
                <c:pt idx="7">
                  <c:v>5043</c:v>
                </c:pt>
                <c:pt idx="8">
                  <c:v>6846</c:v>
                </c:pt>
                <c:pt idx="9">
                  <c:v>8572</c:v>
                </c:pt>
                <c:pt idx="10">
                  <c:v>10770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90-5745-9EA5-D7EB5589E13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1440597688113524E-2"/>
                  <c:y val="-0.118965288468155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/>
                      </a:solidFill>
                      <a:latin typeface="Helvetica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Sheet1!$I$6:$M$6</c:f>
              <c:numCache>
                <c:formatCode>General</c:formatCode>
                <c:ptCount val="5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</c:numCache>
            </c:numRef>
          </c:xVal>
          <c:yVal>
            <c:numRef>
              <c:f>Sheet1!$I$7:$M$7</c:f>
              <c:numCache>
                <c:formatCode>0.00E+00</c:formatCode>
                <c:ptCount val="5"/>
                <c:pt idx="0">
                  <c:v>2108</c:v>
                </c:pt>
                <c:pt idx="1">
                  <c:v>3382</c:v>
                </c:pt>
                <c:pt idx="2">
                  <c:v>5043</c:v>
                </c:pt>
                <c:pt idx="3">
                  <c:v>6846</c:v>
                </c:pt>
                <c:pt idx="4">
                  <c:v>8572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90-5745-9EA5-D7EB5589E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219152"/>
        <c:axId val="716124000"/>
      </c:scatterChart>
      <c:valAx>
        <c:axId val="67821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[min]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6124000"/>
        <c:crosses val="autoZero"/>
        <c:crossBetween val="midCat"/>
      </c:valAx>
      <c:valAx>
        <c:axId val="716124000"/>
        <c:scaling>
          <c:orientation val="minMax"/>
          <c:max val="1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Luminescence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678219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  <a:latin typeface="Helvetica" pitchFamily="2" charset="0"/>
          <a:cs typeface="Arial" panose="020B0604020202020204" pitchFamily="34" charset="0"/>
        </a:defRPr>
      </a:pPr>
      <a:endParaRPr lang="ja-JP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r>
              <a:rPr lang="en-US" i="1"/>
              <a:t>METTL18</a:t>
            </a:r>
            <a:r>
              <a:rPr lang="ja-JP"/>
              <a:t> </a:t>
            </a:r>
            <a:r>
              <a:rPr lang="en-US"/>
              <a:t>KO</a:t>
            </a:r>
            <a:r>
              <a:rPr lang="ja-JP"/>
              <a:t> </a:t>
            </a:r>
            <a:r>
              <a:rPr lang="en-US"/>
              <a:t>ribosome,</a:t>
            </a:r>
            <a:r>
              <a:rPr lang="ja-JP"/>
              <a:t> </a:t>
            </a:r>
            <a:r>
              <a:rPr lang="en-US"/>
              <a:t>Rluc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Sheet1!$D$2:$N$2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xVal>
          <c:yVal>
            <c:numRef>
              <c:f>Sheet1!$D$4:$N$4</c:f>
              <c:numCache>
                <c:formatCode>0.00E+00</c:formatCode>
                <c:ptCount val="11"/>
                <c:pt idx="0">
                  <c:v>11</c:v>
                </c:pt>
                <c:pt idx="1">
                  <c:v>57</c:v>
                </c:pt>
                <c:pt idx="2">
                  <c:v>24750</c:v>
                </c:pt>
                <c:pt idx="3">
                  <c:v>65550</c:v>
                </c:pt>
                <c:pt idx="4">
                  <c:v>114800</c:v>
                </c:pt>
                <c:pt idx="5">
                  <c:v>173600</c:v>
                </c:pt>
                <c:pt idx="6">
                  <c:v>248600</c:v>
                </c:pt>
                <c:pt idx="7">
                  <c:v>320300</c:v>
                </c:pt>
                <c:pt idx="8">
                  <c:v>406500</c:v>
                </c:pt>
                <c:pt idx="9">
                  <c:v>503100</c:v>
                </c:pt>
                <c:pt idx="10">
                  <c:v>573700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73-E844-BCD9-8333DDE7BE2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21890933399259"/>
                  <c:y val="8.19702632222822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/>
                      </a:solidFill>
                      <a:latin typeface="Helvetica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Sheet1!$I$2:$M$2</c:f>
              <c:numCache>
                <c:formatCode>General</c:formatCode>
                <c:ptCount val="5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</c:numCache>
            </c:numRef>
          </c:xVal>
          <c:yVal>
            <c:numRef>
              <c:f>Sheet1!$I$4:$M$4</c:f>
              <c:numCache>
                <c:formatCode>0.00E+00</c:formatCode>
                <c:ptCount val="5"/>
                <c:pt idx="0">
                  <c:v>173600</c:v>
                </c:pt>
                <c:pt idx="1">
                  <c:v>248600</c:v>
                </c:pt>
                <c:pt idx="2">
                  <c:v>320300</c:v>
                </c:pt>
                <c:pt idx="3">
                  <c:v>406500</c:v>
                </c:pt>
                <c:pt idx="4">
                  <c:v>503100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73-E844-BCD9-8333DDE7B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416912"/>
        <c:axId val="695416608"/>
      </c:scatterChart>
      <c:valAx>
        <c:axId val="70541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[min]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695416608"/>
        <c:crosses val="autoZero"/>
        <c:crossBetween val="midCat"/>
      </c:valAx>
      <c:valAx>
        <c:axId val="695416608"/>
        <c:scaling>
          <c:orientation val="minMax"/>
          <c:max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Luminescence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05416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  <a:latin typeface="Helvetica" pitchFamily="2" charset="0"/>
          <a:cs typeface="Arial" panose="020B0604020202020204" pitchFamily="34" charset="0"/>
        </a:defRPr>
      </a:pPr>
      <a:endParaRPr lang="ja-JP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r>
              <a:rPr lang="en-US" i="1"/>
              <a:t>METTL18</a:t>
            </a:r>
            <a:r>
              <a:rPr lang="ja-JP"/>
              <a:t> </a:t>
            </a:r>
            <a:r>
              <a:rPr lang="en-US"/>
              <a:t>KO</a:t>
            </a:r>
            <a:r>
              <a:rPr lang="ja-JP"/>
              <a:t> </a:t>
            </a:r>
            <a:r>
              <a:rPr lang="en-US"/>
              <a:t>ribosome,</a:t>
            </a:r>
            <a:r>
              <a:rPr lang="ja-JP"/>
              <a:t> </a:t>
            </a:r>
            <a:r>
              <a:rPr lang="en-US"/>
              <a:t>Fluc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Sheet1!$D$6:$N$6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xVal>
          <c:yVal>
            <c:numRef>
              <c:f>Sheet1!$D$8:$N$8</c:f>
              <c:numCache>
                <c:formatCode>0.00E+00</c:formatCode>
                <c:ptCount val="11"/>
                <c:pt idx="0">
                  <c:v>8</c:v>
                </c:pt>
                <c:pt idx="1">
                  <c:v>64</c:v>
                </c:pt>
                <c:pt idx="2">
                  <c:v>226</c:v>
                </c:pt>
                <c:pt idx="3">
                  <c:v>910</c:v>
                </c:pt>
                <c:pt idx="4">
                  <c:v>2183</c:v>
                </c:pt>
                <c:pt idx="5">
                  <c:v>4102</c:v>
                </c:pt>
                <c:pt idx="6">
                  <c:v>6572</c:v>
                </c:pt>
                <c:pt idx="7">
                  <c:v>9161</c:v>
                </c:pt>
                <c:pt idx="8">
                  <c:v>12110</c:v>
                </c:pt>
                <c:pt idx="9">
                  <c:v>15260</c:v>
                </c:pt>
                <c:pt idx="10">
                  <c:v>17300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38-A748-BCC8-2415B9E159B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0949912510936131E-2"/>
                  <c:y val="2.072615923009623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/>
                      </a:solidFill>
                      <a:latin typeface="Helvetica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Sheet1!$I$6:$M$6</c:f>
              <c:numCache>
                <c:formatCode>General</c:formatCode>
                <c:ptCount val="5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</c:numCache>
            </c:numRef>
          </c:xVal>
          <c:yVal>
            <c:numRef>
              <c:f>Sheet1!$I$8:$M$8</c:f>
              <c:numCache>
                <c:formatCode>0.00E+00</c:formatCode>
                <c:ptCount val="5"/>
                <c:pt idx="0">
                  <c:v>4102</c:v>
                </c:pt>
                <c:pt idx="1">
                  <c:v>6572</c:v>
                </c:pt>
                <c:pt idx="2">
                  <c:v>9161</c:v>
                </c:pt>
                <c:pt idx="3">
                  <c:v>12110</c:v>
                </c:pt>
                <c:pt idx="4">
                  <c:v>15260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38-A748-BCC8-2415B9E15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936016"/>
        <c:axId val="717491552"/>
      </c:scatterChart>
      <c:valAx>
        <c:axId val="717936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[min]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7491552"/>
        <c:crosses val="autoZero"/>
        <c:crossBetween val="midCat"/>
      </c:valAx>
      <c:valAx>
        <c:axId val="717491552"/>
        <c:scaling>
          <c:orientation val="minMax"/>
          <c:max val="1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Helvetica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Luminescence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Helvetica" pitchFamily="2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7936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  <a:latin typeface="Helvetica" pitchFamily="2" charset="0"/>
          <a:cs typeface="Arial" panose="020B0604020202020204" pitchFamily="34" charset="0"/>
        </a:defRPr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AF2C54-1206-0E4A-AB3F-441ABDADE1AC}">
  <sheetPr/>
  <sheetViews>
    <sheetView zoomScale="22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DEC74B-2E00-BC47-956D-694A5E13D2C7}">
  <sheetPr/>
  <sheetViews>
    <sheetView zoomScale="22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112246-85C2-2D41-9EDE-A7AE0F47D856}">
  <sheetPr/>
  <sheetViews>
    <sheetView zoomScale="22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6FE474-0325-E449-B132-C32D43ECB72D}">
  <sheetPr/>
  <sheetViews>
    <sheetView zoomScale="2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AB67C41-F837-C3BA-55EC-424A00BAC0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E401221-0391-1879-7D87-9FCBDCB29F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F42D24-DCEC-E973-8938-279713DD41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8A42E1-B1D7-D30A-4AE4-199595F2B8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FDA01-0C1E-F340-88AB-D3F63B72B848}">
  <dimension ref="A2:N22"/>
  <sheetViews>
    <sheetView tabSelected="1" zoomScale="72" zoomScaleNormal="72" workbookViewId="0">
      <selection activeCell="D29" sqref="D29"/>
    </sheetView>
  </sheetViews>
  <sheetFormatPr baseColWidth="10" defaultRowHeight="20" customHeight="1"/>
  <cols>
    <col min="1" max="1" width="10.7109375" style="2"/>
    <col min="2" max="2" width="19.5703125" style="2" customWidth="1"/>
    <col min="3" max="3" width="28.85546875" style="2" customWidth="1"/>
    <col min="4" max="4" width="12" style="2" bestFit="1" customWidth="1"/>
    <col min="5" max="16384" width="10.7109375" style="2"/>
  </cols>
  <sheetData>
    <row r="2" spans="1:14" ht="20" customHeight="1">
      <c r="A2" s="5" t="s">
        <v>1</v>
      </c>
      <c r="B2" s="4" t="s">
        <v>3</v>
      </c>
      <c r="C2" s="1" t="s">
        <v>4</v>
      </c>
      <c r="D2" s="1">
        <v>0</v>
      </c>
      <c r="E2" s="1">
        <v>5</v>
      </c>
      <c r="F2" s="1">
        <v>10</v>
      </c>
      <c r="G2" s="1">
        <v>15</v>
      </c>
      <c r="H2" s="1">
        <v>20</v>
      </c>
      <c r="I2" s="1">
        <v>25</v>
      </c>
      <c r="J2" s="1">
        <v>30</v>
      </c>
      <c r="K2" s="1">
        <v>35</v>
      </c>
      <c r="L2" s="1">
        <v>40</v>
      </c>
      <c r="M2" s="1">
        <v>45</v>
      </c>
      <c r="N2" s="1">
        <v>50</v>
      </c>
    </row>
    <row r="3" spans="1:14" ht="20" customHeight="1">
      <c r="A3" s="5"/>
      <c r="B3" s="4"/>
      <c r="C3" s="1" t="s">
        <v>2</v>
      </c>
      <c r="D3" s="3">
        <v>11</v>
      </c>
      <c r="E3" s="3">
        <v>10</v>
      </c>
      <c r="F3" s="3">
        <v>21000</v>
      </c>
      <c r="G3" s="3">
        <v>49710</v>
      </c>
      <c r="H3" s="3">
        <v>93400</v>
      </c>
      <c r="I3" s="3">
        <v>145200</v>
      </c>
      <c r="J3" s="3">
        <v>204400</v>
      </c>
      <c r="K3" s="3">
        <v>261600</v>
      </c>
      <c r="L3" s="3">
        <v>328800</v>
      </c>
      <c r="M3" s="3">
        <v>399800</v>
      </c>
      <c r="N3" s="3">
        <v>470000</v>
      </c>
    </row>
    <row r="4" spans="1:14" ht="20" customHeight="1">
      <c r="A4" s="5"/>
      <c r="B4" s="4"/>
      <c r="C4" s="1" t="s">
        <v>9</v>
      </c>
      <c r="D4" s="3">
        <v>11</v>
      </c>
      <c r="E4" s="3">
        <v>57</v>
      </c>
      <c r="F4" s="3">
        <v>24750</v>
      </c>
      <c r="G4" s="3">
        <v>65550</v>
      </c>
      <c r="H4" s="3">
        <v>114800</v>
      </c>
      <c r="I4" s="3">
        <v>173600</v>
      </c>
      <c r="J4" s="3">
        <v>248600</v>
      </c>
      <c r="K4" s="3">
        <v>320300</v>
      </c>
      <c r="L4" s="3">
        <v>406500</v>
      </c>
      <c r="M4" s="3">
        <v>503100</v>
      </c>
      <c r="N4" s="3">
        <v>573700</v>
      </c>
    </row>
    <row r="6" spans="1:14" ht="20" customHeight="1">
      <c r="A6" s="5" t="s">
        <v>0</v>
      </c>
      <c r="B6" s="4" t="s">
        <v>3</v>
      </c>
      <c r="C6" s="1" t="s">
        <v>4</v>
      </c>
      <c r="D6" s="1">
        <v>0</v>
      </c>
      <c r="E6" s="1">
        <v>5</v>
      </c>
      <c r="F6" s="1">
        <v>10</v>
      </c>
      <c r="G6" s="1">
        <v>15</v>
      </c>
      <c r="H6" s="1">
        <v>20</v>
      </c>
      <c r="I6" s="1">
        <v>25</v>
      </c>
      <c r="J6" s="1">
        <v>30</v>
      </c>
      <c r="K6" s="1">
        <v>35</v>
      </c>
      <c r="L6" s="1">
        <v>40</v>
      </c>
      <c r="M6" s="1">
        <v>45</v>
      </c>
      <c r="N6" s="1">
        <v>50</v>
      </c>
    </row>
    <row r="7" spans="1:14" ht="20" customHeight="1">
      <c r="A7" s="5"/>
      <c r="B7" s="4"/>
      <c r="C7" s="1" t="s">
        <v>2</v>
      </c>
      <c r="D7" s="3">
        <v>6</v>
      </c>
      <c r="E7" s="3">
        <v>6</v>
      </c>
      <c r="F7" s="3">
        <v>7</v>
      </c>
      <c r="G7" s="3">
        <v>346</v>
      </c>
      <c r="H7" s="3">
        <v>990</v>
      </c>
      <c r="I7" s="3">
        <v>2108</v>
      </c>
      <c r="J7" s="3">
        <v>3382</v>
      </c>
      <c r="K7" s="3">
        <v>5043</v>
      </c>
      <c r="L7" s="3">
        <v>6846</v>
      </c>
      <c r="M7" s="3">
        <v>8572</v>
      </c>
      <c r="N7" s="3">
        <v>10770</v>
      </c>
    </row>
    <row r="8" spans="1:14" ht="20" customHeight="1">
      <c r="A8" s="5"/>
      <c r="B8" s="4"/>
      <c r="C8" s="1" t="s">
        <v>9</v>
      </c>
      <c r="D8" s="3">
        <v>8</v>
      </c>
      <c r="E8" s="3">
        <v>64</v>
      </c>
      <c r="F8" s="3">
        <v>226</v>
      </c>
      <c r="G8" s="3">
        <v>910</v>
      </c>
      <c r="H8" s="3">
        <v>2183</v>
      </c>
      <c r="I8" s="3">
        <v>4102</v>
      </c>
      <c r="J8" s="3">
        <v>6572</v>
      </c>
      <c r="K8" s="3">
        <v>9161</v>
      </c>
      <c r="L8" s="3">
        <v>12110</v>
      </c>
      <c r="M8" s="3">
        <v>15260</v>
      </c>
      <c r="N8" s="3">
        <v>17300</v>
      </c>
    </row>
    <row r="11" spans="1:14" ht="20" customHeight="1">
      <c r="A11" s="4" t="s">
        <v>10</v>
      </c>
      <c r="B11" s="5" t="s">
        <v>5</v>
      </c>
      <c r="C11" s="1" t="s">
        <v>2</v>
      </c>
      <c r="D11" s="1">
        <v>12672</v>
      </c>
    </row>
    <row r="12" spans="1:14" ht="20" customHeight="1">
      <c r="A12" s="4"/>
      <c r="B12" s="5"/>
      <c r="C12" s="1" t="s">
        <v>9</v>
      </c>
      <c r="D12" s="1">
        <v>16338</v>
      </c>
    </row>
    <row r="13" spans="1:14" ht="20" customHeight="1">
      <c r="A13" s="4"/>
      <c r="B13" s="5" t="s">
        <v>6</v>
      </c>
      <c r="C13" s="1" t="s">
        <v>2</v>
      </c>
      <c r="D13" s="1">
        <v>327.84</v>
      </c>
    </row>
    <row r="14" spans="1:14" ht="20" customHeight="1">
      <c r="A14" s="4"/>
      <c r="B14" s="5"/>
      <c r="C14" s="1" t="s">
        <v>9</v>
      </c>
      <c r="D14" s="1">
        <v>557.08000000000004</v>
      </c>
    </row>
    <row r="17" spans="2:4" ht="20" customHeight="1">
      <c r="B17" s="4" t="s">
        <v>7</v>
      </c>
      <c r="C17" s="1" t="s">
        <v>2</v>
      </c>
      <c r="D17" s="1">
        <f>ROUND(D13/D11, 4)</f>
        <v>2.5899999999999999E-2</v>
      </c>
    </row>
    <row r="18" spans="2:4" ht="20" customHeight="1">
      <c r="B18" s="4"/>
      <c r="C18" s="1" t="s">
        <v>9</v>
      </c>
      <c r="D18" s="1">
        <f>ROUND(D14/D12, 4)</f>
        <v>3.4099999999999998E-2</v>
      </c>
    </row>
    <row r="21" spans="2:4" ht="20" customHeight="1">
      <c r="B21" s="4" t="s">
        <v>8</v>
      </c>
      <c r="C21" s="1" t="s">
        <v>2</v>
      </c>
      <c r="D21" s="1">
        <f>ROUND(D17/$D$17,4)</f>
        <v>1</v>
      </c>
    </row>
    <row r="22" spans="2:4" ht="20" customHeight="1">
      <c r="B22" s="4"/>
      <c r="C22" s="1" t="s">
        <v>9</v>
      </c>
      <c r="D22" s="1">
        <f>ROUND(D18/$D$17,4)</f>
        <v>1.3166</v>
      </c>
    </row>
  </sheetData>
  <mergeCells count="9">
    <mergeCell ref="B21:B22"/>
    <mergeCell ref="A11:A14"/>
    <mergeCell ref="B11:B12"/>
    <mergeCell ref="B13:B14"/>
    <mergeCell ref="A2:A4"/>
    <mergeCell ref="B2:B4"/>
    <mergeCell ref="A6:A8"/>
    <mergeCell ref="B6:B8"/>
    <mergeCell ref="B17:B1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4</vt:i4>
      </vt:variant>
    </vt:vector>
  </HeadingPairs>
  <TitlesOfParts>
    <vt:vector size="5" baseType="lpstr">
      <vt:lpstr>Sheet1</vt:lpstr>
      <vt:lpstr>Naïve ribosome, Rluc</vt:lpstr>
      <vt:lpstr>Naïve ribosome, Fluc</vt:lpstr>
      <vt:lpstr>METTL18 KO ribosome, Rluc</vt:lpstr>
      <vt:lpstr>METTL18 KO ribosome, Fluc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Shintaro Iwasaki</cp:lastModifiedBy>
  <dcterms:created xsi:type="dcterms:W3CDTF">2022-11-09T05:55:42Z</dcterms:created>
  <dcterms:modified xsi:type="dcterms:W3CDTF">2023-03-04T06:58:23Z</dcterms:modified>
</cp:coreProperties>
</file>